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20115" windowHeight="748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M5" i="1" l="1"/>
  <c r="M6" i="1"/>
  <c r="M7" i="1"/>
  <c r="M8" i="1"/>
  <c r="M9" i="1"/>
  <c r="M10" i="1"/>
  <c r="M11" i="1"/>
  <c r="M12" i="1"/>
  <c r="M4" i="1"/>
  <c r="L11" i="1"/>
  <c r="L10" i="1"/>
  <c r="L8" i="1"/>
  <c r="L9" i="1"/>
  <c r="L6" i="1"/>
  <c r="L7" i="1"/>
  <c r="L4" i="1"/>
  <c r="L5" i="1"/>
  <c r="L12" i="1"/>
  <c r="G12" i="1"/>
  <c r="I11" i="1"/>
  <c r="I10" i="1"/>
  <c r="I8" i="1"/>
  <c r="I9" i="1"/>
  <c r="I6" i="1"/>
  <c r="XFD6" i="1" s="1"/>
  <c r="I7" i="1"/>
  <c r="I4" i="1"/>
  <c r="I5" i="1"/>
  <c r="I12" i="1"/>
  <c r="G11" i="1"/>
  <c r="G10" i="1"/>
  <c r="G8" i="1"/>
  <c r="G9" i="1"/>
  <c r="G6" i="1"/>
  <c r="G7" i="1"/>
  <c r="G4" i="1"/>
  <c r="G5" i="1"/>
</calcChain>
</file>

<file path=xl/sharedStrings.xml><?xml version="1.0" encoding="utf-8"?>
<sst xmlns="http://schemas.openxmlformats.org/spreadsheetml/2006/main" count="47" uniqueCount="28">
  <si>
    <t>CHI NHÁNH NGÂN HÀNG THÁI BÌNH DƯƠNG</t>
  </si>
  <si>
    <t>BẢNG TỔNG KẾT MUA BÁN VÀNG NGOẠI TỆ TRONG NGÀY 01/01/2018</t>
  </si>
  <si>
    <t>STT</t>
  </si>
  <si>
    <t>Mã Hàng</t>
  </si>
  <si>
    <t>V99</t>
  </si>
  <si>
    <t>V97</t>
  </si>
  <si>
    <t>USD</t>
  </si>
  <si>
    <t>FF</t>
  </si>
  <si>
    <t>DM</t>
  </si>
  <si>
    <t>GBP</t>
  </si>
  <si>
    <t>Mã
 Hàng</t>
  </si>
  <si>
    <t>Tên Hàng</t>
  </si>
  <si>
    <t>Mua</t>
  </si>
  <si>
    <t>Bán</t>
  </si>
  <si>
    <t>Đơn Giá</t>
  </si>
  <si>
    <t>Tên
 Hàng</t>
  </si>
  <si>
    <t>Số
 lượng</t>
  </si>
  <si>
    <t>Đơn Vị
 Tính</t>
  </si>
  <si>
    <t>Đơn 
Giá</t>
  </si>
  <si>
    <t>Thành
 Tiền</t>
  </si>
  <si>
    <t>Bảng Đơn Giá</t>
  </si>
  <si>
    <t>Vàng 99%</t>
  </si>
  <si>
    <t>Vàng 97%</t>
  </si>
  <si>
    <t xml:space="preserve">Đô La Mỹ </t>
  </si>
  <si>
    <t>Bảng Anh</t>
  </si>
  <si>
    <t>Mác Đức</t>
  </si>
  <si>
    <t>Franc Pháp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</si>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</sst>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000"/>
  </numFmts>
  <fonts count="3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0" borderId="2" xfId="0" applyFont="1" applyBorder="1" applyAlignment="1">
      <alignment horizontal="center"/>
    </xf>
    <xf numFmtId="0" fontId="1" fillId="0" borderId="1" xfId="0" applyFont="1" applyFill="1" applyBorder="1"/>
    <xf numFmtId="0" fontId="1" fillId="0" borderId="0" xfId="0" applyFont="1" applyBorder="1"/>
    <xf numFmtId="0" fontId="1" fillId="0" borderId="1" xfId="0" applyFont="1" applyBorder="1"/>
    <xf numFmtId="165" fontId="1" fillId="0" borderId="1" xfId="0" applyNumberFormat="1" applyFont="1" applyBorder="1"/>
    <xf numFmtId="0" fontId="1" fillId="2" borderId="1" xfId="0" applyFont="1" applyFill="1" applyBorder="1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1:XFD21"/>
  <sheetViews>
    <sheetView tabSelected="1" topLeftCell="A2" workbookViewId="0">
      <selection activeCell="P12" sqref="P12"/>
    </sheetView>
  </sheetViews>
  <sheetFormatPr defaultRowHeight="15" x14ac:dyDescent="0.25"/>
  <cols>
    <col min="5" max="5" width="9.28515625" bestFit="1" customWidth="1"/>
    <col min="6" max="6" width="10.5703125" bestFit="1" customWidth="1"/>
    <col min="7" max="8" width="10.28515625" bestFit="1" customWidth="1"/>
    <col min="9" max="9" width="20.28515625" bestFit="1" customWidth="1"/>
    <col min="12" max="12" width="11" bestFit="1" customWidth="1"/>
    <col min="13" max="13" width="15.5703125" bestFit="1" customWidth="1"/>
  </cols>
  <sheetData>
    <row r="1" spans="5:15 16384:16384" ht="16.5" x14ac:dyDescent="0.25">
      <c r="E1" s="13"/>
      <c r="F1" s="14" t="s">
        <v>0</v>
      </c>
      <c r="G1" s="14"/>
      <c r="H1" s="14"/>
      <c r="I1" s="14"/>
      <c r="J1" s="14"/>
      <c r="K1" s="14"/>
      <c r="L1" s="14"/>
      <c r="M1" s="14"/>
      <c r="N1" s="14"/>
      <c r="O1" s="13"/>
    </row>
    <row r="2" spans="5:15 16384:16384" ht="16.5" x14ac:dyDescent="0.25">
      <c r="E2" s="14" t="s">
        <v>1</v>
      </c>
      <c r="F2" s="14"/>
      <c r="G2" s="14"/>
      <c r="H2" s="14"/>
      <c r="I2" s="14"/>
      <c r="J2" s="14"/>
      <c r="K2" s="14"/>
      <c r="L2" s="14"/>
      <c r="M2" s="14"/>
      <c r="N2" s="14"/>
      <c r="O2" s="14"/>
    </row>
    <row r="3" spans="5:15 16384:16384" ht="33" x14ac:dyDescent="0.25">
      <c r="E3" s="8" t="s">
        <v>2</v>
      </c>
      <c r="F3" s="9" t="s">
        <v>10</v>
      </c>
      <c r="G3" s="9" t="s">
        <v>15</v>
      </c>
      <c r="H3" s="9" t="s">
        <v>16</v>
      </c>
      <c r="I3" s="9" t="s">
        <v>17</v>
      </c>
      <c r="J3" s="10" t="s">
        <v>12</v>
      </c>
      <c r="K3" s="10" t="s">
        <v>13</v>
      </c>
      <c r="L3" s="9" t="s">
        <v>18</v>
      </c>
      <c r="M3" s="9" t="s">
        <v>19</v>
      </c>
      <c r="N3" s="1"/>
      <c r="O3" s="1"/>
    </row>
    <row r="4" spans="5:15 16384:16384" ht="16.5" x14ac:dyDescent="0.25">
      <c r="E4" s="7">
        <v>8</v>
      </c>
      <c r="F4" s="2" t="s">
        <v>4</v>
      </c>
      <c r="G4" s="2" t="str">
        <f>VLOOKUP(F4,$E$14:$H$21,2,0)</f>
        <v>Vàng 99%</v>
      </c>
      <c r="H4" s="2">
        <v>8000</v>
      </c>
      <c r="I4" s="2" t="str">
        <f>IF(LEFT(F4,1)="V","Lượng","Đơn vị của mã hàng")</f>
        <v>Lượng</v>
      </c>
      <c r="J4" s="2" t="s">
        <v>27</v>
      </c>
      <c r="K4" s="2"/>
      <c r="L4" s="6">
        <f>VLOOKUP(F4,$E$14:$H$21,3,0)</f>
        <v>5000000</v>
      </c>
      <c r="M4" s="2">
        <f>L4*H4</f>
        <v>40000000000</v>
      </c>
      <c r="N4" s="1"/>
      <c r="O4" s="1"/>
    </row>
    <row r="5" spans="5:15 16384:16384" ht="16.5" x14ac:dyDescent="0.25">
      <c r="E5" s="7">
        <v>9</v>
      </c>
      <c r="F5" s="2" t="s">
        <v>4</v>
      </c>
      <c r="G5" s="2" t="str">
        <f>VLOOKUP(F5,$E$14:$H$21,2,0)</f>
        <v>Vàng 99%</v>
      </c>
      <c r="H5" s="2">
        <v>28</v>
      </c>
      <c r="I5" s="2" t="str">
        <f>IF(LEFT(F5,1)="V","Lượng","Đơn vị của mã hàng")</f>
        <v>Lượng</v>
      </c>
      <c r="J5" s="2" t="s">
        <v>27</v>
      </c>
      <c r="K5" s="2"/>
      <c r="L5" s="6">
        <f>VLOOKUP(F5,$E$14:$H$21,3,0)</f>
        <v>5000000</v>
      </c>
      <c r="M5" s="6">
        <f t="shared" ref="M5:M12" si="0">L5*H5</f>
        <v>140000000</v>
      </c>
      <c r="N5" s="1"/>
      <c r="O5" s="1"/>
    </row>
    <row r="6" spans="5:15 16384:16384" ht="16.5" x14ac:dyDescent="0.25">
      <c r="E6" s="7">
        <v>6</v>
      </c>
      <c r="F6" s="2" t="s">
        <v>5</v>
      </c>
      <c r="G6" s="2" t="str">
        <f>VLOOKUP(F6,$E$14:$H$21,2,0)</f>
        <v>Vàng 97%</v>
      </c>
      <c r="H6" s="2">
        <v>4500</v>
      </c>
      <c r="I6" s="2" t="str">
        <f>IF(LEFT(F6,1)="V","Lượng","Đơn vị của mã hàng")</f>
        <v>Lượng</v>
      </c>
      <c r="J6" s="2" t="s">
        <v>27</v>
      </c>
      <c r="K6" s="2"/>
      <c r="L6" s="6">
        <f>VLOOKUP(F6,$E$14:$H$21,3,0)</f>
        <v>4000000</v>
      </c>
      <c r="M6" s="6">
        <f t="shared" si="0"/>
        <v>18000000000</v>
      </c>
      <c r="N6" s="1"/>
      <c r="O6" s="1"/>
      <c r="XFD6">
        <f>SUM(H6:XFC6)</f>
        <v>18004004500</v>
      </c>
    </row>
    <row r="7" spans="5:15 16384:16384" ht="16.5" x14ac:dyDescent="0.25">
      <c r="E7" s="7">
        <v>7</v>
      </c>
      <c r="F7" s="2" t="s">
        <v>5</v>
      </c>
      <c r="G7" s="2" t="str">
        <f>VLOOKUP(F7,$E$14:$H$21,2,0)</f>
        <v>Vàng 97%</v>
      </c>
      <c r="H7" s="2">
        <v>800</v>
      </c>
      <c r="I7" s="2" t="str">
        <f>IF(LEFT(F7,1)="V","Lượng","Đơn vị của mã hàng")</f>
        <v>Lượng</v>
      </c>
      <c r="J7" s="2"/>
      <c r="K7" s="2" t="s">
        <v>27</v>
      </c>
      <c r="L7" s="6">
        <f>VLOOKUP(F7,$E$14:$H$21,3,0)</f>
        <v>4000000</v>
      </c>
      <c r="M7" s="6">
        <f t="shared" si="0"/>
        <v>3200000000</v>
      </c>
      <c r="N7" s="1"/>
      <c r="O7" s="1"/>
    </row>
    <row r="8" spans="5:15 16384:16384" ht="16.5" x14ac:dyDescent="0.25">
      <c r="E8" s="7">
        <v>4</v>
      </c>
      <c r="F8" s="2" t="s">
        <v>6</v>
      </c>
      <c r="G8" s="2" t="str">
        <f>VLOOKUP(F8,$E$14:$H$21,2,0)</f>
        <v xml:space="preserve">Đô La Mỹ </v>
      </c>
      <c r="H8" s="2">
        <v>5000</v>
      </c>
      <c r="I8" s="2" t="str">
        <f>IF(LEFT(F8,1)="V","Lượng","Đơn vị của mã hàng")</f>
        <v>Đơn vị của mã hàng</v>
      </c>
      <c r="J8" s="2" t="s">
        <v>27</v>
      </c>
      <c r="K8" s="2"/>
      <c r="L8" s="6">
        <f>VLOOKUP(F8,$E$14:$H$21,3,0)</f>
        <v>1650</v>
      </c>
      <c r="M8" s="6">
        <f t="shared" si="0"/>
        <v>8250000</v>
      </c>
      <c r="N8" s="1"/>
      <c r="O8" s="1"/>
    </row>
    <row r="9" spans="5:15 16384:16384" ht="16.5" x14ac:dyDescent="0.25">
      <c r="E9" s="7">
        <v>5</v>
      </c>
      <c r="F9" s="2" t="s">
        <v>6</v>
      </c>
      <c r="G9" s="2" t="str">
        <f>VLOOKUP(F9,$E$14:$H$21,2,0)</f>
        <v xml:space="preserve">Đô La Mỹ </v>
      </c>
      <c r="H9" s="2">
        <v>5</v>
      </c>
      <c r="I9" s="2" t="str">
        <f>IF(LEFT(F9,1)="V","Lượng","Đơn vị của mã hàng")</f>
        <v>Đơn vị của mã hàng</v>
      </c>
      <c r="J9" s="2" t="s">
        <v>27</v>
      </c>
      <c r="K9" s="2"/>
      <c r="L9" s="6">
        <f>VLOOKUP(F9,$E$14:$H$21,3,0)</f>
        <v>1650</v>
      </c>
      <c r="M9" s="6">
        <f t="shared" si="0"/>
        <v>8250</v>
      </c>
      <c r="N9" s="1"/>
      <c r="O9" s="1"/>
    </row>
    <row r="10" spans="5:15 16384:16384" ht="16.5" x14ac:dyDescent="0.25">
      <c r="E10" s="7">
        <v>3</v>
      </c>
      <c r="F10" s="2" t="s">
        <v>9</v>
      </c>
      <c r="G10" s="2" t="str">
        <f>VLOOKUP(F10,$E$14:$H$21,2,0)</f>
        <v>Bảng Anh</v>
      </c>
      <c r="H10" s="2">
        <v>1200</v>
      </c>
      <c r="I10" s="2" t="str">
        <f>IF(LEFT(F10,1)="V","Lượng","Đơn vị của mã hàng")</f>
        <v>Đơn vị của mã hàng</v>
      </c>
      <c r="J10" s="2"/>
      <c r="K10" s="2" t="s">
        <v>27</v>
      </c>
      <c r="L10" s="6">
        <f>VLOOKUP(F10,$E$14:$H$21,3,0)</f>
        <v>8600</v>
      </c>
      <c r="M10" s="6">
        <f t="shared" si="0"/>
        <v>10320000</v>
      </c>
      <c r="N10" s="1"/>
      <c r="O10" s="1"/>
    </row>
    <row r="11" spans="5:15 16384:16384" ht="16.5" x14ac:dyDescent="0.25">
      <c r="E11" s="7">
        <v>2</v>
      </c>
      <c r="F11" s="2" t="s">
        <v>7</v>
      </c>
      <c r="G11" s="2" t="str">
        <f>VLOOKUP(F11,$E$14:$H$21,2,0)</f>
        <v>Franc Pháp</v>
      </c>
      <c r="H11" s="2">
        <v>12</v>
      </c>
      <c r="I11" s="2" t="str">
        <f>IF(LEFT(F11,1)="V","Lượng","Đơn vị của mã hàng")</f>
        <v>Đơn vị của mã hàng</v>
      </c>
      <c r="J11" s="2"/>
      <c r="K11" s="2" t="s">
        <v>27</v>
      </c>
      <c r="L11" s="6">
        <f>VLOOKUP(F11,$E$14:$H$21,3,0)</f>
        <v>2960</v>
      </c>
      <c r="M11" s="6">
        <f t="shared" si="0"/>
        <v>35520</v>
      </c>
      <c r="N11" s="1"/>
      <c r="O11" s="1"/>
    </row>
    <row r="12" spans="5:15 16384:16384" ht="20.25" customHeight="1" x14ac:dyDescent="0.25">
      <c r="E12" s="7">
        <v>1</v>
      </c>
      <c r="F12" s="2" t="s">
        <v>8</v>
      </c>
      <c r="G12" s="2" t="str">
        <f>VLOOKUP(F12,$E$14:$H$21,2,0)</f>
        <v>Mác Đức</v>
      </c>
      <c r="H12" s="2">
        <v>5</v>
      </c>
      <c r="I12" s="2" t="str">
        <f>IF(LEFT(F12,1)="V","Lượng","Đơn vị của mã hàng")</f>
        <v>Đơn vị của mã hàng</v>
      </c>
      <c r="J12" s="2" t="s">
        <v>27</v>
      </c>
      <c r="K12" s="2"/>
      <c r="L12" s="6">
        <f>VLOOKUP(F12,$E$14:$H$21,3,0)</f>
        <v>5700</v>
      </c>
      <c r="M12" s="6">
        <f t="shared" si="0"/>
        <v>28500</v>
      </c>
      <c r="N12" s="1"/>
      <c r="O12" s="1"/>
    </row>
    <row r="13" spans="5:15 16384:16384" ht="21" customHeight="1" x14ac:dyDescent="0.25">
      <c r="E13" s="3" t="s">
        <v>20</v>
      </c>
      <c r="F13" s="3"/>
      <c r="G13" s="3"/>
      <c r="H13" s="1"/>
      <c r="I13" s="5"/>
      <c r="J13" s="5"/>
      <c r="K13" s="1"/>
      <c r="L13" s="1"/>
      <c r="M13" s="1"/>
      <c r="N13" s="1"/>
      <c r="O13" s="1"/>
    </row>
    <row r="14" spans="5:15 16384:16384" ht="14.25" customHeight="1" x14ac:dyDescent="0.25">
      <c r="E14" s="11" t="s">
        <v>3</v>
      </c>
      <c r="F14" s="11" t="s">
        <v>11</v>
      </c>
      <c r="G14" s="12" t="s">
        <v>14</v>
      </c>
      <c r="H14" s="12"/>
      <c r="I14" s="5"/>
      <c r="J14" s="5"/>
      <c r="K14" s="1"/>
      <c r="L14" s="1"/>
      <c r="M14" s="1"/>
      <c r="N14" s="1"/>
      <c r="O14" s="1"/>
    </row>
    <row r="15" spans="5:15 16384:16384" ht="16.5" x14ac:dyDescent="0.25">
      <c r="E15" s="11"/>
      <c r="F15" s="11"/>
      <c r="G15" s="8" t="s">
        <v>12</v>
      </c>
      <c r="H15" s="8" t="s">
        <v>13</v>
      </c>
      <c r="I15" s="1"/>
      <c r="J15" s="1"/>
      <c r="K15" s="1"/>
      <c r="L15" s="1"/>
      <c r="M15" s="1"/>
      <c r="N15" s="1"/>
      <c r="O15" s="1"/>
    </row>
    <row r="16" spans="5:15 16384:16384" ht="16.5" x14ac:dyDescent="0.25">
      <c r="E16" s="2" t="s">
        <v>4</v>
      </c>
      <c r="F16" s="4" t="s">
        <v>21</v>
      </c>
      <c r="G16" s="2">
        <v>5000000</v>
      </c>
      <c r="H16" s="2">
        <v>5040000</v>
      </c>
      <c r="I16" s="1"/>
      <c r="J16" s="1"/>
      <c r="K16" s="1"/>
      <c r="L16" s="1"/>
      <c r="M16" s="1"/>
      <c r="N16" s="1"/>
      <c r="O16" s="1"/>
    </row>
    <row r="17" spans="5:15" ht="16.5" x14ac:dyDescent="0.25">
      <c r="E17" s="2" t="s">
        <v>5</v>
      </c>
      <c r="F17" s="4" t="s">
        <v>22</v>
      </c>
      <c r="G17" s="2">
        <v>4000000</v>
      </c>
      <c r="H17" s="2">
        <v>4940000</v>
      </c>
      <c r="I17" s="1"/>
      <c r="J17" s="1"/>
      <c r="K17" s="1"/>
      <c r="L17" s="1"/>
      <c r="M17" s="1"/>
      <c r="N17" s="1"/>
      <c r="O17" s="1"/>
    </row>
    <row r="18" spans="5:15" ht="16.5" x14ac:dyDescent="0.25">
      <c r="E18" s="2" t="s">
        <v>6</v>
      </c>
      <c r="F18" s="4" t="s">
        <v>23</v>
      </c>
      <c r="G18" s="2">
        <v>1650</v>
      </c>
      <c r="H18" s="2">
        <v>11670</v>
      </c>
      <c r="I18" s="1"/>
      <c r="J18" s="1"/>
      <c r="K18" s="1"/>
      <c r="L18" s="1"/>
      <c r="M18" s="1"/>
      <c r="N18" s="1"/>
      <c r="O18" s="1"/>
    </row>
    <row r="19" spans="5:15" ht="16.5" x14ac:dyDescent="0.25">
      <c r="E19" s="2" t="s">
        <v>9</v>
      </c>
      <c r="F19" s="4" t="s">
        <v>24</v>
      </c>
      <c r="G19" s="2">
        <v>8600</v>
      </c>
      <c r="H19" s="2">
        <v>18800</v>
      </c>
      <c r="I19" s="1"/>
      <c r="J19" s="1"/>
      <c r="K19" s="1"/>
      <c r="L19" s="1"/>
      <c r="M19" s="1"/>
      <c r="N19" s="1"/>
      <c r="O19" s="1"/>
    </row>
    <row r="20" spans="5:15" ht="16.5" x14ac:dyDescent="0.25">
      <c r="E20" s="2" t="s">
        <v>8</v>
      </c>
      <c r="F20" s="4" t="s">
        <v>25</v>
      </c>
      <c r="G20" s="2">
        <v>5700</v>
      </c>
      <c r="H20" s="2">
        <v>5856</v>
      </c>
      <c r="I20" s="1"/>
      <c r="J20" s="1"/>
      <c r="K20" s="1"/>
      <c r="L20" s="1"/>
      <c r="M20" s="1"/>
      <c r="N20" s="1"/>
      <c r="O20" s="1"/>
    </row>
    <row r="21" spans="5:15" ht="16.5" x14ac:dyDescent="0.25">
      <c r="E21" s="2" t="s">
        <v>7</v>
      </c>
      <c r="F21" s="4" t="s">
        <v>26</v>
      </c>
      <c r="G21" s="2">
        <v>2960</v>
      </c>
      <c r="H21" s="2">
        <v>3000</v>
      </c>
      <c r="I21" s="1"/>
      <c r="J21" s="1"/>
      <c r="K21" s="1"/>
      <c r="L21" s="1"/>
      <c r="M21" s="1"/>
      <c r="N21" s="1"/>
      <c r="O21" s="1"/>
    </row>
  </sheetData>
  <sortState ref="E4:M12">
    <sortCondition descending="1" ref="F4:F12"/>
    <sortCondition descending="1" ref="L4:L12"/>
  </sortState>
  <mergeCells count="6">
    <mergeCell ref="F1:N1"/>
    <mergeCell ref="E2:O2"/>
    <mergeCell ref="E13:G13"/>
    <mergeCell ref="E14:E15"/>
    <mergeCell ref="F14:F15"/>
    <mergeCell ref="G14:H1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</dc:creator>
  <cp:lastModifiedBy>sv</cp:lastModifiedBy>
  <dcterms:created xsi:type="dcterms:W3CDTF">2019-05-17T06:32:15Z</dcterms:created>
  <dcterms:modified xsi:type="dcterms:W3CDTF">2019-05-17T07:27:58Z</dcterms:modified>
</cp:coreProperties>
</file>